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ellen\appdata\local\bentley\projectwise\workingdir\ohiodot-pw.bentley.com_ohiodot-pw-02\adam.mellen@dot.ohio.gov\d0354788\"/>
    </mc:Choice>
  </mc:AlternateContent>
  <xr:revisionPtr revIDLastSave="0" documentId="13_ncr:1_{1B8376DA-37C5-4AC6-8C6A-6D9862E44D01}" xr6:coauthVersionLast="47" xr6:coauthVersionMax="47" xr10:uidLastSave="{00000000-0000-0000-0000-000000000000}"/>
  <bookViews>
    <workbookView xWindow="-120" yWindow="-120" windowWidth="29040" windowHeight="15840" xr2:uid="{F5F0CDFD-650A-4C83-BAC4-CB1AE8890B14}"/>
  </bookViews>
  <sheets>
    <sheet name="LOR-58 Concrete Repair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14" i="1" l="1"/>
  <c r="F14" i="1"/>
  <c r="J14" i="1" s="1"/>
  <c r="K6" i="1"/>
  <c r="K16" i="1" s="1"/>
  <c r="K8" i="1"/>
  <c r="K10" i="1"/>
  <c r="K12" i="1"/>
  <c r="F6" i="1"/>
  <c r="I6" i="1" s="1"/>
  <c r="I16" i="1" s="1"/>
  <c r="F8" i="1"/>
  <c r="I8" i="1" s="1"/>
  <c r="F10" i="1"/>
  <c r="I10" i="1" s="1"/>
  <c r="F12" i="1"/>
  <c r="I12" i="1" s="1"/>
  <c r="J16" i="1" l="1"/>
  <c r="J17" i="1" s="1"/>
  <c r="L14" i="1"/>
  <c r="L6" i="1"/>
  <c r="L16" i="1" s="1"/>
  <c r="L12" i="1"/>
  <c r="L10" i="1"/>
  <c r="L8" i="1"/>
  <c r="K17" i="1"/>
  <c r="I17" i="1"/>
  <c r="L17" i="1" l="1"/>
</calcChain>
</file>

<file path=xl/sharedStrings.xml><?xml version="1.0" encoding="utf-8"?>
<sst xmlns="http://schemas.openxmlformats.org/spreadsheetml/2006/main" count="33" uniqueCount="26">
  <si>
    <t>SLM</t>
  </si>
  <si>
    <t>WIDTH</t>
  </si>
  <si>
    <t>LENGTH</t>
  </si>
  <si>
    <t>FT</t>
  </si>
  <si>
    <t>INDIVIDUAL REPAIR AREA</t>
  </si>
  <si>
    <t>BEGIN</t>
  </si>
  <si>
    <t>END</t>
  </si>
  <si>
    <t>TYPE OF REPAIR</t>
  </si>
  <si>
    <t>SY</t>
  </si>
  <si>
    <t>NUMBER OF REPAIRS</t>
  </si>
  <si>
    <t>TRANS</t>
  </si>
  <si>
    <t>LONG</t>
  </si>
  <si>
    <t>DIRECTION</t>
  </si>
  <si>
    <t>TACK COAT, 702.13 (0.08 GAL/SY)</t>
  </si>
  <si>
    <t>GAL</t>
  </si>
  <si>
    <t>MED-271 RAMPS CONCRETE PAVEMENT REPAIRS</t>
  </si>
  <si>
    <t>TOTALS CARRIED TO GENERAL SUMMARY (01/IMS/06)</t>
  </si>
  <si>
    <t>CONTINGENCY (01/IMS/06)</t>
  </si>
  <si>
    <t>FULL DEPTH PAVEMENT SAWING</t>
  </si>
  <si>
    <t>SR 94 NORTHBOUND EXIT RAMP</t>
  </si>
  <si>
    <t>SR 94 NORTHBOUND ENTRANCE RAMP</t>
  </si>
  <si>
    <t>SR 94 SOUTHBOUND EXIT RAMP</t>
  </si>
  <si>
    <t>SR 94 SOUTHBOUND ENTRANCE RAMP</t>
  </si>
  <si>
    <t>LONGITUDINAL CONCRETE REPAIRS</t>
  </si>
  <si>
    <t>FULL DEPTH PAVEMENT REMOVAL AND RIGID REPLACEMENT, CLASS RRCM, AS PER PLAN (12.0") (TRANSVERSE)</t>
  </si>
  <si>
    <t>FULL DEPTH PAVEMENT REMOVAL AND RIGID REPLACEMENT, CLASS RRCM, AS PER PLAN (12.0") (LONGITUDINAL)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</si>
</sst>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4"/>
      <color theme="1"/>
      <name val="Arial"/>
      <family val="2"/>
    </font>
    <font>
      <b/>
      <i/>
      <sz val="11"/>
      <color theme="1"/>
      <name val="Arial"/>
      <family val="2"/>
    </font>
    <font>
      <i/>
      <sz val="11"/>
      <color theme="1"/>
      <name val="Arial"/>
      <family val="2"/>
    </font>
    <font>
      <b/>
      <i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/>
    <xf numFmtId="4" fontId="0" fillId="0" borderId="0" xfId="0" applyNumberFormat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textRotation="90" wrapText="1"/>
    </xf>
    <xf numFmtId="0" fontId="3" fillId="0" borderId="8" xfId="0" applyFont="1" applyBorder="1" applyAlignment="1">
      <alignment horizontal="center" textRotation="90" wrapText="1"/>
    </xf>
    <xf numFmtId="0" fontId="3" fillId="0" borderId="9" xfId="0" applyFont="1" applyBorder="1" applyAlignment="1">
      <alignment horizontal="center" textRotation="90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4" fontId="4" fillId="0" borderId="26" xfId="0" applyNumberFormat="1" applyFont="1" applyBorder="1" applyAlignment="1">
      <alignment horizontal="center" vertical="center"/>
    </xf>
    <xf numFmtId="4" fontId="4" fillId="0" borderId="19" xfId="0" applyNumberFormat="1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3" fontId="4" fillId="0" borderId="21" xfId="0" applyNumberFormat="1" applyFont="1" applyBorder="1" applyAlignment="1">
      <alignment horizontal="center" vertical="center"/>
    </xf>
    <xf numFmtId="3" fontId="4" fillId="0" borderId="27" xfId="0" applyNumberFormat="1" applyFont="1" applyBorder="1" applyAlignment="1">
      <alignment horizontal="center" vertical="center"/>
    </xf>
    <xf numFmtId="4" fontId="4" fillId="0" borderId="7" xfId="0" applyNumberFormat="1" applyFont="1" applyBorder="1" applyAlignment="1">
      <alignment horizontal="center" vertical="center"/>
    </xf>
    <xf numFmtId="4" fontId="4" fillId="0" borderId="8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3" fontId="4" fillId="0" borderId="13" xfId="0" applyNumberFormat="1" applyFont="1" applyBorder="1" applyAlignment="1">
      <alignment horizontal="center" vertical="center"/>
    </xf>
    <xf numFmtId="3" fontId="4" fillId="0" borderId="24" xfId="0" applyNumberFormat="1" applyFont="1" applyBorder="1" applyAlignment="1">
      <alignment horizontal="center" vertical="center"/>
    </xf>
    <xf numFmtId="4" fontId="4" fillId="0" borderId="16" xfId="0" applyNumberFormat="1" applyFont="1" applyBorder="1" applyAlignment="1">
      <alignment horizontal="center" vertical="center"/>
    </xf>
    <xf numFmtId="4" fontId="4" fillId="0" borderId="17" xfId="0" applyNumberFormat="1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3" fontId="4" fillId="0" borderId="16" xfId="0" applyNumberFormat="1" applyFont="1" applyBorder="1" applyAlignment="1">
      <alignment horizontal="center" vertical="center"/>
    </xf>
    <xf numFmtId="3" fontId="4" fillId="0" borderId="22" xfId="0" applyNumberFormat="1" applyFont="1" applyBorder="1" applyAlignment="1">
      <alignment horizontal="center" vertical="center"/>
    </xf>
    <xf numFmtId="3" fontId="4" fillId="0" borderId="28" xfId="0" applyNumberFormat="1" applyFont="1" applyBorder="1" applyAlignment="1">
      <alignment horizontal="center" vertical="center"/>
    </xf>
    <xf numFmtId="3" fontId="4" fillId="0" borderId="25" xfId="0" applyNumberFormat="1" applyFont="1" applyBorder="1" applyAlignment="1">
      <alignment horizontal="center" vertical="center"/>
    </xf>
    <xf numFmtId="3" fontId="4" fillId="0" borderId="15" xfId="0" applyNumberFormat="1" applyFont="1" applyBorder="1" applyAlignment="1">
      <alignment horizontal="center" vertical="center"/>
    </xf>
    <xf numFmtId="3" fontId="5" fillId="0" borderId="14" xfId="0" applyNumberFormat="1" applyFont="1" applyBorder="1" applyAlignment="1">
      <alignment horizontal="center" vertical="center"/>
    </xf>
    <xf numFmtId="3" fontId="5" fillId="0" borderId="23" xfId="0" applyNumberFormat="1" applyFont="1" applyBorder="1" applyAlignment="1">
      <alignment horizontal="center" vertical="center"/>
    </xf>
    <xf numFmtId="3" fontId="5" fillId="0" borderId="15" xfId="0" applyNumberFormat="1" applyFont="1" applyBorder="1" applyAlignment="1">
      <alignment horizontal="center" vertical="center"/>
    </xf>
    <xf numFmtId="2" fontId="4" fillId="0" borderId="9" xfId="0" applyNumberFormat="1" applyFont="1" applyBorder="1" applyAlignment="1">
      <alignment horizontal="center" vertical="center"/>
    </xf>
    <xf numFmtId="2" fontId="4" fillId="0" borderId="12" xfId="0" applyNumberFormat="1" applyFont="1" applyBorder="1" applyAlignment="1">
      <alignment horizontal="center" vertical="center"/>
    </xf>
    <xf numFmtId="3" fontId="4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" fontId="4" fillId="0" borderId="32" xfId="0" applyNumberFormat="1" applyFont="1" applyBorder="1" applyAlignment="1">
      <alignment horizontal="center" vertical="center"/>
    </xf>
    <xf numFmtId="4" fontId="4" fillId="0" borderId="33" xfId="0" applyNumberFormat="1" applyFont="1" applyBorder="1" applyAlignment="1">
      <alignment horizontal="center" vertical="center"/>
    </xf>
    <xf numFmtId="4" fontId="4" fillId="0" borderId="13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textRotation="90"/>
    </xf>
    <xf numFmtId="0" fontId="3" fillId="0" borderId="8" xfId="0" applyFont="1" applyBorder="1" applyAlignment="1">
      <alignment horizontal="center" vertical="center" textRotation="90"/>
    </xf>
    <xf numFmtId="0" fontId="3" fillId="0" borderId="11" xfId="0" applyFont="1" applyBorder="1" applyAlignment="1">
      <alignment horizontal="center" vertical="center" textRotation="90"/>
    </xf>
    <xf numFmtId="0" fontId="3" fillId="0" borderId="6" xfId="0" applyFont="1" applyBorder="1" applyAlignment="1">
      <alignment horizontal="center" vertical="center" textRotation="90"/>
    </xf>
    <xf numFmtId="0" fontId="3" fillId="0" borderId="9" xfId="0" applyFont="1" applyBorder="1" applyAlignment="1">
      <alignment horizontal="center" vertical="center" textRotation="90"/>
    </xf>
    <xf numFmtId="0" fontId="3" fillId="0" borderId="12" xfId="0" applyFont="1" applyBorder="1" applyAlignment="1">
      <alignment horizontal="center" vertical="center" textRotation="90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91758A-D78A-4BB0-8B06-7C4F08D5D8C4}">
  <dimension ref="A1:L18"/>
  <sheetViews>
    <sheetView tabSelected="1" zoomScale="90" zoomScaleNormal="90" workbookViewId="0">
      <pane ySplit="4" topLeftCell="A5" activePane="bottomLeft" state="frozen"/>
      <selection pane="bottomLeft" activeCell="K3" sqref="K3"/>
    </sheetView>
  </sheetViews>
  <sheetFormatPr defaultRowHeight="15" x14ac:dyDescent="0.25"/>
  <cols>
    <col min="1" max="2" width="8.7109375" customWidth="1"/>
    <col min="3" max="3" width="23.85546875" style="1" customWidth="1"/>
    <col min="4" max="5" width="5.7109375" customWidth="1"/>
    <col min="6" max="6" width="10.7109375" customWidth="1"/>
    <col min="7" max="8" width="8.7109375" customWidth="1"/>
    <col min="9" max="10" width="13.28515625" customWidth="1"/>
    <col min="11" max="12" width="10.7109375" customWidth="1"/>
  </cols>
  <sheetData>
    <row r="1" spans="1:12" s="2" customFormat="1" ht="50.1" customHeight="1" thickBot="1" x14ac:dyDescent="0.3">
      <c r="A1" s="41" t="s">
        <v>15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3"/>
    </row>
    <row r="2" spans="1:12" s="2" customFormat="1" ht="18" customHeight="1" x14ac:dyDescent="0.25">
      <c r="A2" s="59" t="s">
        <v>0</v>
      </c>
      <c r="B2" s="60"/>
      <c r="C2" s="63" t="s">
        <v>12</v>
      </c>
      <c r="D2" s="53" t="s">
        <v>1</v>
      </c>
      <c r="E2" s="53" t="s">
        <v>2</v>
      </c>
      <c r="F2" s="53" t="s">
        <v>4</v>
      </c>
      <c r="G2" s="53" t="s">
        <v>7</v>
      </c>
      <c r="H2" s="56" t="s">
        <v>9</v>
      </c>
      <c r="I2" s="5">
        <v>255</v>
      </c>
      <c r="J2" s="6">
        <v>255</v>
      </c>
      <c r="K2" s="6">
        <v>255</v>
      </c>
      <c r="L2" s="7">
        <v>407</v>
      </c>
    </row>
    <row r="3" spans="1:12" s="2" customFormat="1" ht="150" customHeight="1" x14ac:dyDescent="0.25">
      <c r="A3" s="61"/>
      <c r="B3" s="62"/>
      <c r="C3" s="64"/>
      <c r="D3" s="54"/>
      <c r="E3" s="54"/>
      <c r="F3" s="54"/>
      <c r="G3" s="54"/>
      <c r="H3" s="57"/>
      <c r="I3" s="8" t="s">
        <v>24</v>
      </c>
      <c r="J3" s="9" t="s">
        <v>25</v>
      </c>
      <c r="K3" s="9" t="s">
        <v>18</v>
      </c>
      <c r="L3" s="10" t="s">
        <v>13</v>
      </c>
    </row>
    <row r="4" spans="1:12" s="2" customFormat="1" ht="18" customHeight="1" thickBot="1" x14ac:dyDescent="0.3">
      <c r="A4" s="11" t="s">
        <v>5</v>
      </c>
      <c r="B4" s="12" t="s">
        <v>6</v>
      </c>
      <c r="C4" s="65"/>
      <c r="D4" s="12" t="s">
        <v>3</v>
      </c>
      <c r="E4" s="12" t="s">
        <v>3</v>
      </c>
      <c r="F4" s="12" t="s">
        <v>8</v>
      </c>
      <c r="G4" s="55"/>
      <c r="H4" s="58"/>
      <c r="I4" s="11" t="s">
        <v>8</v>
      </c>
      <c r="J4" s="12" t="s">
        <v>8</v>
      </c>
      <c r="K4" s="12" t="s">
        <v>3</v>
      </c>
      <c r="L4" s="13" t="s">
        <v>14</v>
      </c>
    </row>
    <row r="5" spans="1:12" ht="18" customHeight="1" x14ac:dyDescent="0.25">
      <c r="A5" s="14"/>
      <c r="B5" s="15"/>
      <c r="C5" s="16"/>
      <c r="D5" s="16"/>
      <c r="E5" s="16"/>
      <c r="F5" s="15"/>
      <c r="G5" s="16"/>
      <c r="H5" s="17"/>
      <c r="I5" s="18"/>
      <c r="J5" s="18"/>
      <c r="K5" s="19"/>
      <c r="L5" s="40"/>
    </row>
    <row r="6" spans="1:12" ht="18" customHeight="1" x14ac:dyDescent="0.25">
      <c r="A6" s="44" t="s">
        <v>19</v>
      </c>
      <c r="B6" s="45"/>
      <c r="C6" s="46"/>
      <c r="D6" s="22">
        <v>16</v>
      </c>
      <c r="E6" s="22">
        <v>6</v>
      </c>
      <c r="F6" s="21">
        <f t="shared" ref="F6:F14" si="0">(D6*E6)/9</f>
        <v>10.666666666666666</v>
      </c>
      <c r="G6" s="22" t="s">
        <v>10</v>
      </c>
      <c r="H6" s="23">
        <v>10</v>
      </c>
      <c r="I6" s="24">
        <f t="shared" ref="I6:I12" si="1">ROUNDUP(F6*H6,0)</f>
        <v>107</v>
      </c>
      <c r="J6" s="24"/>
      <c r="K6" s="25">
        <f t="shared" ref="K6:K14" si="2">(D6*2+E6*2)*H6</f>
        <v>440</v>
      </c>
      <c r="L6" s="38">
        <f>I6*0.08</f>
        <v>8.56</v>
      </c>
    </row>
    <row r="7" spans="1:12" ht="18" customHeight="1" x14ac:dyDescent="0.25">
      <c r="A7" s="20"/>
      <c r="B7" s="21"/>
      <c r="C7" s="21"/>
      <c r="D7" s="22"/>
      <c r="E7" s="22"/>
      <c r="F7" s="21"/>
      <c r="G7" s="22"/>
      <c r="H7" s="23"/>
      <c r="I7" s="24"/>
      <c r="J7" s="24"/>
      <c r="K7" s="25"/>
      <c r="L7" s="38"/>
    </row>
    <row r="8" spans="1:12" ht="18" customHeight="1" x14ac:dyDescent="0.25">
      <c r="A8" s="44" t="s">
        <v>20</v>
      </c>
      <c r="B8" s="45"/>
      <c r="C8" s="46"/>
      <c r="D8" s="22">
        <v>16</v>
      </c>
      <c r="E8" s="22">
        <v>6</v>
      </c>
      <c r="F8" s="21">
        <f t="shared" si="0"/>
        <v>10.666666666666666</v>
      </c>
      <c r="G8" s="22" t="s">
        <v>10</v>
      </c>
      <c r="H8" s="23">
        <v>10</v>
      </c>
      <c r="I8" s="24">
        <f t="shared" si="1"/>
        <v>107</v>
      </c>
      <c r="J8" s="24"/>
      <c r="K8" s="25">
        <f t="shared" si="2"/>
        <v>440</v>
      </c>
      <c r="L8" s="38">
        <f>I8*0.08</f>
        <v>8.56</v>
      </c>
    </row>
    <row r="9" spans="1:12" ht="18" customHeight="1" x14ac:dyDescent="0.25">
      <c r="A9" s="20"/>
      <c r="B9" s="21"/>
      <c r="C9" s="21"/>
      <c r="D9" s="22"/>
      <c r="E9" s="22"/>
      <c r="F9" s="21"/>
      <c r="G9" s="22"/>
      <c r="H9" s="23"/>
      <c r="I9" s="24"/>
      <c r="J9" s="24"/>
      <c r="K9" s="25"/>
      <c r="L9" s="38"/>
    </row>
    <row r="10" spans="1:12" ht="18" customHeight="1" x14ac:dyDescent="0.25">
      <c r="A10" s="44" t="s">
        <v>21</v>
      </c>
      <c r="B10" s="45"/>
      <c r="C10" s="46"/>
      <c r="D10" s="22">
        <v>16</v>
      </c>
      <c r="E10" s="22">
        <v>6</v>
      </c>
      <c r="F10" s="21">
        <f t="shared" si="0"/>
        <v>10.666666666666666</v>
      </c>
      <c r="G10" s="22" t="s">
        <v>10</v>
      </c>
      <c r="H10" s="23">
        <v>8</v>
      </c>
      <c r="I10" s="24">
        <f t="shared" si="1"/>
        <v>86</v>
      </c>
      <c r="J10" s="24"/>
      <c r="K10" s="25">
        <f t="shared" si="2"/>
        <v>352</v>
      </c>
      <c r="L10" s="38">
        <f>I10*0.08</f>
        <v>6.88</v>
      </c>
    </row>
    <row r="11" spans="1:12" ht="18" customHeight="1" x14ac:dyDescent="0.25">
      <c r="A11" s="20"/>
      <c r="B11" s="21"/>
      <c r="C11" s="21"/>
      <c r="D11" s="22"/>
      <c r="E11" s="22"/>
      <c r="F11" s="21"/>
      <c r="G11" s="22"/>
      <c r="H11" s="23"/>
      <c r="I11" s="24"/>
      <c r="J11" s="24"/>
      <c r="K11" s="25"/>
      <c r="L11" s="38"/>
    </row>
    <row r="12" spans="1:12" ht="18" customHeight="1" x14ac:dyDescent="0.25">
      <c r="A12" s="44" t="s">
        <v>22</v>
      </c>
      <c r="B12" s="45"/>
      <c r="C12" s="46"/>
      <c r="D12" s="22">
        <v>16</v>
      </c>
      <c r="E12" s="22">
        <v>6</v>
      </c>
      <c r="F12" s="21">
        <f t="shared" si="0"/>
        <v>10.666666666666666</v>
      </c>
      <c r="G12" s="22" t="s">
        <v>10</v>
      </c>
      <c r="H12" s="23">
        <v>12</v>
      </c>
      <c r="I12" s="24">
        <f t="shared" si="1"/>
        <v>128</v>
      </c>
      <c r="J12" s="24"/>
      <c r="K12" s="25">
        <f t="shared" si="2"/>
        <v>528</v>
      </c>
      <c r="L12" s="38">
        <f>I12*0.08</f>
        <v>10.24</v>
      </c>
    </row>
    <row r="13" spans="1:12" ht="18" customHeight="1" x14ac:dyDescent="0.25">
      <c r="A13" s="20"/>
      <c r="B13" s="21"/>
      <c r="C13" s="21"/>
      <c r="D13" s="22"/>
      <c r="E13" s="22"/>
      <c r="F13" s="21"/>
      <c r="G13" s="22"/>
      <c r="H13" s="23"/>
      <c r="I13" s="31"/>
      <c r="J13" s="31"/>
      <c r="K13" s="25"/>
      <c r="L13" s="38"/>
    </row>
    <row r="14" spans="1:12" ht="18" customHeight="1" x14ac:dyDescent="0.25">
      <c r="A14" s="44" t="s">
        <v>23</v>
      </c>
      <c r="B14" s="45"/>
      <c r="C14" s="46"/>
      <c r="D14" s="22">
        <v>2</v>
      </c>
      <c r="E14" s="22">
        <v>50</v>
      </c>
      <c r="F14" s="21">
        <f t="shared" si="0"/>
        <v>11.111111111111111</v>
      </c>
      <c r="G14" s="22" t="s">
        <v>11</v>
      </c>
      <c r="H14" s="23">
        <v>4</v>
      </c>
      <c r="I14" s="31"/>
      <c r="J14" s="24">
        <f>ROUNDUP(F14*H14,0)</f>
        <v>45</v>
      </c>
      <c r="K14" s="25">
        <f t="shared" si="2"/>
        <v>416</v>
      </c>
      <c r="L14" s="38">
        <f>J14*0.08</f>
        <v>3.6</v>
      </c>
    </row>
    <row r="15" spans="1:12" ht="18" customHeight="1" thickBot="1" x14ac:dyDescent="0.3">
      <c r="A15" s="26"/>
      <c r="B15" s="27"/>
      <c r="C15" s="28"/>
      <c r="D15" s="28"/>
      <c r="E15" s="28"/>
      <c r="F15" s="27"/>
      <c r="G15" s="28"/>
      <c r="H15" s="29"/>
      <c r="I15" s="30"/>
      <c r="J15" s="31"/>
      <c r="K15" s="32"/>
      <c r="L15" s="39"/>
    </row>
    <row r="16" spans="1:12" ht="18" customHeight="1" thickBot="1" x14ac:dyDescent="0.3">
      <c r="A16" s="50" t="s">
        <v>17</v>
      </c>
      <c r="B16" s="51"/>
      <c r="C16" s="51"/>
      <c r="D16" s="51"/>
      <c r="E16" s="51"/>
      <c r="F16" s="51"/>
      <c r="G16" s="51"/>
      <c r="H16" s="52"/>
      <c r="I16" s="33">
        <f t="shared" ref="I16:J16" si="3">SUM(I6:I14)*0.25</f>
        <v>107</v>
      </c>
      <c r="J16" s="33">
        <f t="shared" si="3"/>
        <v>11.25</v>
      </c>
      <c r="K16" s="33">
        <f>SUM(K6:K14)*0.25</f>
        <v>544</v>
      </c>
      <c r="L16" s="34">
        <f t="shared" ref="L16" si="4">SUM(L6:L14)*0.25</f>
        <v>9.4600000000000009</v>
      </c>
    </row>
    <row r="17" spans="1:12" ht="18" customHeight="1" thickBot="1" x14ac:dyDescent="0.3">
      <c r="A17" s="47" t="s">
        <v>16</v>
      </c>
      <c r="B17" s="48"/>
      <c r="C17" s="48"/>
      <c r="D17" s="48"/>
      <c r="E17" s="48"/>
      <c r="F17" s="48"/>
      <c r="G17" s="48"/>
      <c r="H17" s="49"/>
      <c r="I17" s="35">
        <f>SUM(I6:I16)</f>
        <v>535</v>
      </c>
      <c r="J17" s="36">
        <f>SUM(J6:J16)</f>
        <v>56.25</v>
      </c>
      <c r="K17" s="36">
        <f>SUM(K6:K16)</f>
        <v>2720</v>
      </c>
      <c r="L17" s="37">
        <f>SUM(L6:L16)</f>
        <v>47.300000000000004</v>
      </c>
    </row>
    <row r="18" spans="1:12" ht="18" customHeight="1" x14ac:dyDescent="0.25">
      <c r="A18" s="3"/>
      <c r="B18" s="3"/>
      <c r="D18" s="1"/>
      <c r="E18" s="1"/>
      <c r="F18" s="3"/>
      <c r="G18" s="1"/>
      <c r="H18" s="1"/>
      <c r="I18" s="4"/>
      <c r="J18" s="4"/>
      <c r="K18" s="4"/>
      <c r="L18" s="4"/>
    </row>
  </sheetData>
  <mergeCells count="15">
    <mergeCell ref="A1:L1"/>
    <mergeCell ref="A14:C14"/>
    <mergeCell ref="A12:C12"/>
    <mergeCell ref="A17:H17"/>
    <mergeCell ref="A16:H16"/>
    <mergeCell ref="E2:E3"/>
    <mergeCell ref="F2:F3"/>
    <mergeCell ref="G2:G4"/>
    <mergeCell ref="H2:H4"/>
    <mergeCell ref="A2:B3"/>
    <mergeCell ref="C2:C4"/>
    <mergeCell ref="D2:D3"/>
    <mergeCell ref="A6:C6"/>
    <mergeCell ref="A8:C8"/>
    <mergeCell ref="A10:C10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LOR-58 Concrete Repairs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Jamie Lowery</dc:creator>
  <cp:lastModifiedBy>Mellen, Adam</cp:lastModifiedBy>
  <dcterms:created xsi:type="dcterms:W3CDTF">2019-03-26T17:35:57Z</dcterms:created>
  <dcterms:modified xsi:type="dcterms:W3CDTF">2023-09-14T18:15:26Z</dcterms:modified>
</cp:coreProperties>
</file>